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0fac84fc8f1f433a" Type="http://schemas.openxmlformats.org/officeDocument/2006/relationships/officeDocument" Target="/xl/workbook.xml"/><Relationship Id="Rd5b46d0a85f74913" Type="http://schemas.openxmlformats.org/package/2006/relationships/metadata/core-properties" Target="/package/services/metadata/core-properties/c9c772454e6a48c28f38bebaa3214686.psmdcp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09 MOBILIER" sheetId="1" r:id="rId1"/>
  </x:sheets>
  <x:definedNames>
    <x:definedName name="_xlnm.Print_Titles" localSheetId="0">'Lot N°09 MOBILIER'!$1:$2</x:definedName>
    <x:definedName name="_xlnm.Print_Area" localSheetId="0">'Lot N°09 MOBILIER'!$A$1:$H$44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11" i="1"/>
  <x:c r="H18" i="1"/>
  <x:c r="H25" i="1"/>
  <x:c r="H32" i="1"/>
  <x:c r="H35" i="1"/>
  <x:c r="H38" i="1"/>
  <x:c r="H41" i="1"/>
  <x:c r="H42" i="1"/>
  <x:c r="H43" i="1"/>
  <x:c r="B42" i="1"/>
</x:calcChain>
</file>

<file path=xl/sharedStrings.xml><?xml version="1.0" encoding="utf-8"?>
<x:sst xmlns:x="http://schemas.openxmlformats.org/spreadsheetml/2006/main" count="74" uniqueCount="74">
  <x:si>
    <x:t>U</x:t>
  </x:si>
  <x:si>
    <x:t>Quantité indicative (corrigible)</x:t>
  </x:si>
  <x:si>
    <x:t>Prix Unitaire €HT</x:t>
  </x:si>
  <x:si>
    <x:t>Montant € HT</x:t>
  </x:si>
  <x:si>
    <x:t>09-0</x:t>
  </x:si>
  <x:si>
    <x:t>MANUTENTION DE MOBILIER</x:t>
  </x:si>
  <x:si>
    <x:t>CH3</x:t>
  </x:si>
  <x:si>
    <x:t xml:space="preserve">09-0-1 </x:t>
  </x:si>
  <x:si>
    <x:t>Dépose de mobilier (bureau, caisson placard, chaise) et stockage sur site</x:t>
  </x:si>
  <x:si>
    <x:t>R+0  :</x:t>
  </x:si>
  <x:si>
    <x:t>R+1  :</x:t>
  </x:si>
  <x:si>
    <x:t>R+2  :</x:t>
  </x:si>
  <x:si>
    <x:t>R+5  :</x:t>
  </x:si>
  <x:si>
    <x:t>R+6  :</x:t>
  </x:si>
  <x:si>
    <x:t xml:space="preserve">Total article : </x:t>
  </x:si>
  <x:si>
    <x:t>u</x:t>
  </x:si>
  <x:si>
    <x:t>ART</x:t>
  </x:si>
  <x:si>
    <x:t>033-D116</x:t>
  </x:si>
  <x:si>
    <x:t xml:space="preserve">09-0-2 </x:t>
  </x:si>
  <x:si>
    <x:t>Dépose de cloison séparative et stockage sur site</x:t>
  </x:si>
  <x:si>
    <x:t>R+0  :</x:t>
  </x:si>
  <x:si>
    <x:t>R+1  :</x:t>
  </x:si>
  <x:si>
    <x:t>R+2  :</x:t>
  </x:si>
  <x:si>
    <x:t>R+5  :</x:t>
  </x:si>
  <x:si>
    <x:t>R+6  :</x:t>
  </x:si>
  <x:si>
    <x:t xml:space="preserve">Total article : </x:t>
  </x:si>
  <x:si>
    <x:t>ml</x:t>
  </x:si>
  <x:si>
    <x:t>ART</x:t>
  </x:si>
  <x:si>
    <x:t>033-D117</x:t>
  </x:si>
  <x:si>
    <x:t xml:space="preserve">09-0-3 </x:t>
  </x:si>
  <x:si>
    <x:t>Repose de mobilier (bureau, caisson placard, chaise)</x:t>
  </x:si>
  <x:si>
    <x:t>R+0  :</x:t>
  </x:si>
  <x:si>
    <x:t>R+1  :</x:t>
  </x:si>
  <x:si>
    <x:t>R+2  :</x:t>
  </x:si>
  <x:si>
    <x:t>R+5  :</x:t>
  </x:si>
  <x:si>
    <x:t>R+6  :</x:t>
  </x:si>
  <x:si>
    <x:t xml:space="preserve">Total article : </x:t>
  </x:si>
  <x:si>
    <x:t>u</x:t>
  </x:si>
  <x:si>
    <x:t>ART</x:t>
  </x:si>
  <x:si>
    <x:t>033-D118</x:t>
  </x:si>
  <x:si>
    <x:t xml:space="preserve">09-0-4 </x:t>
  </x:si>
  <x:si>
    <x:t xml:space="preserve">Repose de cloison séparative </x:t>
  </x:si>
  <x:si>
    <x:t>R+0  :</x:t>
  </x:si>
  <x:si>
    <x:t>R+1  :</x:t>
  </x:si>
  <x:si>
    <x:t>R+2  :</x:t>
  </x:si>
  <x:si>
    <x:t>R+5  :</x:t>
  </x:si>
  <x:si>
    <x:t>R+6  :</x:t>
  </x:si>
  <x:si>
    <x:t xml:space="preserve">Total article : </x:t>
  </x:si>
  <x:si>
    <x:t>ml</x:t>
  </x:si>
  <x:si>
    <x:t>ART</x:t>
  </x:si>
  <x:si>
    <x:t>033-D119</x:t>
  </x:si>
  <x:si>
    <x:t>09-1</x:t>
  </x:si>
  <x:si>
    <x:t>DEPOSE/REPOSE DES BLOCS BUREAUX AU RDC</x:t>
  </x:si>
  <x:si>
    <x:t>CH3</x:t>
  </x:si>
  <x:si>
    <x:t xml:space="preserve">09-1-1 </x:t>
  </x:si>
  <x:si>
    <x:t>Dépose / repose de bloc de 3 box de bureaux</x:t>
  </x:si>
  <x:si>
    <x:t>R+0  :</x:t>
  </x:si>
  <x:si>
    <x:t>u</x:t>
  </x:si>
  <x:si>
    <x:t>ART</x:t>
  </x:si>
  <x:si>
    <x:t>033-D120</x:t>
  </x:si>
  <x:si>
    <x:t>09-2</x:t>
  </x:si>
  <x:si>
    <x:t>ARCHIVES</x:t>
  </x:si>
  <x:si>
    <x:t>CH3</x:t>
  </x:si>
  <x:si>
    <x:t xml:space="preserve">09-2-1 </x:t>
  </x:si>
  <x:si>
    <x:t>Dépose et évacuation de bloc d'archives</x:t>
  </x:si>
  <x:si>
    <x:t>R+6  :</x:t>
  </x:si>
  <x:si>
    <x:t>ens</x:t>
  </x:si>
  <x:si>
    <x:t>ART</x:t>
  </x:si>
  <x:si>
    <x:t>033-D121</x:t>
  </x:si>
  <x:si>
    <x:t>Montant HT du Lot N°09 MOBILIER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</x:si>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</x:sst>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 ##0;-#,##0;"/>
    <x:numFmt numFmtId="3" formatCode="#,##0.00;\-#,##0.0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/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42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9" xfId="1" applyNumberFormat="0" applyFont="1" applyFill="0" applyBorder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10" xfId="1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0" borderId="9" xfId="1" applyNumberFormat="0" applyFont="1" applyFill="0" applyBorder="1" applyProtection="1">
      <x:alignment horizontal="left" vertical="top" wrapText="1" indent="0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10" xfId="26" applyNumberFormat="0" applyFont="1" applyFill="0" applyBorder="1" applyProtection="1">
      <x:alignment horizontal="left" vertical="top" wrapText="1"/>
      <x:protection locked="1"/>
    </x:xf>
    <x:xf numFmtId="0" fontId="19" fillId="0" borderId="9" xfId="0" applyNumberFormat="0" applyFont="1" applyFill="0" applyBorder="1" applyProtection="1">
      <x:alignment horizontal="left" vertical="top" wrapText="1"/>
      <x:protection locked="1"/>
    </x:xf>
    <x:xf numFmtId="0" fontId="16" fillId="0" borderId="11" xfId="43" applyNumberFormat="0" applyFont="1" applyFill="0" applyBorder="1" applyProtection="1">
      <x:alignment horizontal="left" vertical="top" wrapText="1" indent="2"/>
      <x:protection locked="1"/>
    </x:xf>
    <x:xf numFmtId="2" fontId="16" fillId="0" borderId="10" xfId="43" applyNumberFormat="1" applyFont="1" applyFill="0" applyBorder="1" applyProtection="1">
      <x:alignment horizontal="right" vertical="top" wrapText="1" indent="0"/>
      <x:protection locked="1"/>
    </x:xf>
    <x:xf numFmtId="0" fontId="16" fillId="0" borderId="0" xfId="43" applyNumberFormat="0" applyFont="1" applyFill="0" applyBorder="1" applyProtection="1">
      <x:alignment horizontal="right" vertical="top" wrapText="1" indent="2"/>
      <x:protection locked="1"/>
    </x:xf>
    <x:xf numFmtId="2" fontId="15" fillId="0" borderId="10" xfId="43" applyNumberFormat="1" applyFont="1" applyFill="0" applyBorder="1" applyProtection="1">
      <x:alignment horizontal="right" vertical="top" wrapText="1" indent="0"/>
      <x:protection locked="1"/>
    </x:xf>
    <x:xf numFmtId="0" fontId="0" fillId="0" borderId="8" xfId="0" applyNumberFormat="0" applyFont="1" applyFill="0" applyBorder="1" applyProtection="0">
      <x:alignment horizontal="center" vertical="top" wrapText="0"/>
      <x:protection locked="0"/>
    </x:xf>
    <x:xf numFmtId="2" fontId="0" fillId="0" borderId="8" xfId="0" applyNumberFormat="0" applyFont="1" applyFill="0" applyBorder="1" applyProtection="0">
      <x:alignment horizontal="center" vertical="top" wrapText="1"/>
      <x:protection locked="0"/>
    </x:xf>
    <x:xf numFmtId="3" fontId="0" fillId="0" borderId="8" xfId="0" applyNumberFormat="0" applyFont="1" applyFill="0" applyBorder="1" applyProtection="0">
      <x:alignment horizontal="center" vertical="top" wrapText="1"/>
      <x:protection locked="0"/>
    </x:xf>
    <x:xf numFmtId="3" fontId="0" fillId="0" borderId="7" xfId="0" applyNumberFormat="0" applyFont="1" applyFill="0" applyBorder="1" applyProtection="0">
      <x:alignment horizontal="center" vertical="top" wrapText="1"/>
      <x:protection locked="0"/>
    </x:xf>
    <x:xf numFmtId="3" fontId="16" fillId="0" borderId="10" xfId="43" applyNumberFormat="1" applyFont="1" applyFill="0" applyBorder="1" applyProtection="1">
      <x:alignment horizontal="right" vertical="top" wrapText="1" indent="0"/>
      <x:protection locked="1"/>
    </x:xf>
    <x:xf numFmtId="3" fontId="15" fillId="0" borderId="10" xfId="43" applyNumberFormat="1" applyFont="1" applyFill="0" applyBorder="1" applyProtection="1">
      <x:alignment horizontal="right" vertical="top" wrapText="1" indent="0"/>
      <x:protection locked="1"/>
    </x:xf>
    <x:xf numFmtId="0" fontId="19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3" fontId="18" fillId="0" borderId="0" xfId="0" applyNumberFormat="0" applyFont="1" applyFill="0" applyBorder="1" applyProtection="1">
      <x:alignment horizontal="center" vertical="top" wrapText="1"/>
      <x:protection locked="1"/>
    </x:xf>
    <x:xf numFmtId="2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N°09 MOBILIER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45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15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9" ht="25.551999999997882" customHeight="1">
      <x:c r="A5" s="19" t="s">
        <x:v>7</x:v>
      </x:c>
      <x:c r="B5" s="20" t="s">
        <x:v>8</x:v>
      </x:c>
      <x:c r="C5" s="21"/>
      <x:c r="D5" s="22"/>
      <x:c r="E5" s="16"/>
      <x:c r="F5" s="16"/>
      <x:c r="G5" s="16"/>
      <x:c r="H5" s="17"/>
      <x:c r="I5" s="0"/>
    </x:row>
    <x:row r="6" spans="1:8" ht="15">
      <x:c r="A6" s="23"/>
      <x:c r="B6" s="24" t="s">
        <x:v>9</x:v>
      </x:c>
      <x:c r="D6" s="25">
        <x:v>60</x:v>
      </x:c>
      <x:c r="E6" s="16"/>
      <x:c r="F6" s="16"/>
      <x:c r="G6" s="16"/>
      <x:c r="H6" s="17"/>
      <x:c r="I6" s="0"/>
    </x:row>
    <x:row r="7" spans="1:8" ht="15">
      <x:c r="A7" s="23"/>
      <x:c r="B7" s="24" t="s">
        <x:v>10</x:v>
      </x:c>
      <x:c r="D7" s="25">
        <x:v>80</x:v>
      </x:c>
      <x:c r="E7" s="16"/>
      <x:c r="F7" s="16"/>
      <x:c r="G7" s="16"/>
      <x:c r="H7" s="17"/>
      <x:c r="I7" s="0"/>
    </x:row>
    <x:row r="8" spans="1:8" ht="15">
      <x:c r="A8" s="23"/>
      <x:c r="B8" s="24" t="s">
        <x:v>11</x:v>
      </x:c>
      <x:c r="D8" s="25">
        <x:v>80</x:v>
      </x:c>
      <x:c r="E8" s="16"/>
      <x:c r="F8" s="16"/>
      <x:c r="G8" s="16"/>
      <x:c r="H8" s="17"/>
      <x:c r="I8" s="0"/>
    </x:row>
    <x:row r="9" spans="1:8" ht="15">
      <x:c r="A9" s="23"/>
      <x:c r="B9" s="24" t="s">
        <x:v>12</x:v>
      </x:c>
      <x:c r="D9" s="25">
        <x:v>80</x:v>
      </x:c>
      <x:c r="E9" s="16"/>
      <x:c r="F9" s="16"/>
      <x:c r="G9" s="16"/>
      <x:c r="H9" s="17"/>
      <x:c r="I9" s="0"/>
    </x:row>
    <x:row r="10" spans="1:8" ht="15">
      <x:c r="A10" s="23"/>
      <x:c r="B10" s="24" t="s">
        <x:v>13</x:v>
      </x:c>
      <x:c r="D10" s="25">
        <x:v>70</x:v>
      </x:c>
      <x:c r="E10" s="16"/>
      <x:c r="F10" s="16"/>
      <x:c r="G10" s="16"/>
      <x:c r="H10" s="17"/>
      <x:c r="I10" s="0"/>
    </x:row>
    <x:row r="11" spans="1:11" ht="15">
      <x:c r="A11" s="23"/>
      <x:c r="B11" s="0"/>
      <x:c r="C11" s="26" t="s">
        <x:v>14</x:v>
      </x:c>
      <x:c r="D11" s="27">
        <x:v>370</x:v>
      </x:c>
      <x:c r="E11" s="28" t="s">
        <x:v>15</x:v>
      </x:c>
      <x:c r="F11" s="29">
        <x:v>370</x:v>
      </x:c>
      <x:c r="G11" s="30"/>
      <x:c r="H11" s="31">
        <x:f ca="1">ROUND(F11*G11,2)</x:f>
      </x:c>
      <x:c r="I11" s="0"/>
      <x:c r="ZY11" s="0" t="s">
        <x:v>16</x:v>
      </x:c>
      <x:c r="ZZ11" s="18" t="s">
        <x:v>17</x:v>
      </x:c>
    </x:row>
    <x:row r="12" spans="1:9" ht="15" customHeight="1">
      <x:c r="A12" s="19" t="s">
        <x:v>18</x:v>
      </x:c>
      <x:c r="B12" s="20" t="s">
        <x:v>19</x:v>
      </x:c>
      <x:c r="C12" s="21"/>
      <x:c r="D12" s="22"/>
      <x:c r="E12" s="16"/>
      <x:c r="F12" s="16"/>
      <x:c r="G12" s="16"/>
      <x:c r="H12" s="17"/>
      <x:c r="I12" s="0"/>
    </x:row>
    <x:row r="13" spans="1:8" ht="15">
      <x:c r="A13" s="23"/>
      <x:c r="B13" s="24" t="s">
        <x:v>20</x:v>
      </x:c>
      <x:c r="D13" s="32">
        <x:v>27</x:v>
      </x:c>
      <x:c r="E13" s="16"/>
      <x:c r="F13" s="16"/>
      <x:c r="G13" s="16"/>
      <x:c r="H13" s="17"/>
      <x:c r="I13" s="0"/>
    </x:row>
    <x:row r="14" spans="1:8" ht="15">
      <x:c r="A14" s="23"/>
      <x:c r="B14" s="24" t="s">
        <x:v>21</x:v>
      </x:c>
      <x:c r="D14" s="32">
        <x:v>71</x:v>
      </x:c>
      <x:c r="E14" s="16"/>
      <x:c r="F14" s="16"/>
      <x:c r="G14" s="16"/>
      <x:c r="H14" s="17"/>
      <x:c r="I14" s="0"/>
    </x:row>
    <x:row r="15" spans="1:8" ht="15">
      <x:c r="A15" s="23"/>
      <x:c r="B15" s="24" t="s">
        <x:v>22</x:v>
      </x:c>
      <x:c r="D15" s="32">
        <x:v>71</x:v>
      </x:c>
      <x:c r="E15" s="16"/>
      <x:c r="F15" s="16"/>
      <x:c r="G15" s="16"/>
      <x:c r="H15" s="17"/>
      <x:c r="I15" s="0"/>
    </x:row>
    <x:row r="16" spans="1:8" ht="15">
      <x:c r="A16" s="23"/>
      <x:c r="B16" s="24" t="s">
        <x:v>23</x:v>
      </x:c>
      <x:c r="D16" s="32">
        <x:v>71</x:v>
      </x:c>
      <x:c r="E16" s="16"/>
      <x:c r="F16" s="16"/>
      <x:c r="G16" s="16"/>
      <x:c r="H16" s="17"/>
      <x:c r="I16" s="0"/>
    </x:row>
    <x:row r="17" spans="1:8" ht="15">
      <x:c r="A17" s="23"/>
      <x:c r="B17" s="24" t="s">
        <x:v>24</x:v>
      </x:c>
      <x:c r="D17" s="32">
        <x:v>40</x:v>
      </x:c>
      <x:c r="E17" s="16"/>
      <x:c r="F17" s="16"/>
      <x:c r="G17" s="16"/>
      <x:c r="H17" s="17"/>
      <x:c r="I17" s="0"/>
    </x:row>
    <x:row r="18" spans="1:11" ht="15">
      <x:c r="A18" s="23"/>
      <x:c r="B18" s="0"/>
      <x:c r="C18" s="26" t="s">
        <x:v>25</x:v>
      </x:c>
      <x:c r="D18" s="33">
        <x:v>280</x:v>
      </x:c>
      <x:c r="E18" s="28" t="s">
        <x:v>26</x:v>
      </x:c>
      <x:c r="F18" s="30">
        <x:v>280</x:v>
      </x:c>
      <x:c r="G18" s="30"/>
      <x:c r="H18" s="31">
        <x:f ca="1">ROUND(F18*G18,2)</x:f>
      </x:c>
      <x:c r="I18" s="0"/>
      <x:c r="ZY18" s="0" t="s">
        <x:v>27</x:v>
      </x:c>
      <x:c r="ZZ18" s="18" t="s">
        <x:v>28</x:v>
      </x:c>
    </x:row>
    <x:row r="19" spans="1:9" ht="15" customHeight="1">
      <x:c r="A19" s="19" t="s">
        <x:v>29</x:v>
      </x:c>
      <x:c r="B19" s="20" t="s">
        <x:v>30</x:v>
      </x:c>
      <x:c r="C19" s="21"/>
      <x:c r="D19" s="22"/>
      <x:c r="E19" s="16"/>
      <x:c r="F19" s="16"/>
      <x:c r="G19" s="16"/>
      <x:c r="H19" s="17"/>
      <x:c r="I19" s="0"/>
    </x:row>
    <x:row r="20" spans="1:8" ht="15">
      <x:c r="A20" s="23"/>
      <x:c r="B20" s="24" t="s">
        <x:v>31</x:v>
      </x:c>
      <x:c r="D20" s="25">
        <x:v>60</x:v>
      </x:c>
      <x:c r="E20" s="16"/>
      <x:c r="F20" s="16"/>
      <x:c r="G20" s="16"/>
      <x:c r="H20" s="17"/>
      <x:c r="I20" s="0"/>
    </x:row>
    <x:row r="21" spans="1:8" ht="15">
      <x:c r="A21" s="23"/>
      <x:c r="B21" s="24" t="s">
        <x:v>32</x:v>
      </x:c>
      <x:c r="D21" s="25">
        <x:v>80</x:v>
      </x:c>
      <x:c r="E21" s="16"/>
      <x:c r="F21" s="16"/>
      <x:c r="G21" s="16"/>
      <x:c r="H21" s="17"/>
      <x:c r="I21" s="0"/>
    </x:row>
    <x:row r="22" spans="1:8" ht="15">
      <x:c r="A22" s="23"/>
      <x:c r="B22" s="24" t="s">
        <x:v>33</x:v>
      </x:c>
      <x:c r="D22" s="25">
        <x:v>80</x:v>
      </x:c>
      <x:c r="E22" s="16"/>
      <x:c r="F22" s="16"/>
      <x:c r="G22" s="16"/>
      <x:c r="H22" s="17"/>
      <x:c r="I22" s="0"/>
    </x:row>
    <x:row r="23" spans="1:8" ht="15">
      <x:c r="A23" s="23"/>
      <x:c r="B23" s="24" t="s">
        <x:v>34</x:v>
      </x:c>
      <x:c r="D23" s="25">
        <x:v>80</x:v>
      </x:c>
      <x:c r="E23" s="16"/>
      <x:c r="F23" s="16"/>
      <x:c r="G23" s="16"/>
      <x:c r="H23" s="17"/>
      <x:c r="I23" s="0"/>
    </x:row>
    <x:row r="24" spans="1:8" ht="15">
      <x:c r="A24" s="23"/>
      <x:c r="B24" s="24" t="s">
        <x:v>35</x:v>
      </x:c>
      <x:c r="D24" s="25">
        <x:v>70</x:v>
      </x:c>
      <x:c r="E24" s="16"/>
      <x:c r="F24" s="16"/>
      <x:c r="G24" s="16"/>
      <x:c r="H24" s="17"/>
      <x:c r="I24" s="0"/>
    </x:row>
    <x:row r="25" spans="1:11" ht="15">
      <x:c r="A25" s="23"/>
      <x:c r="B25" s="0"/>
      <x:c r="C25" s="26" t="s">
        <x:v>36</x:v>
      </x:c>
      <x:c r="D25" s="27">
        <x:v>370</x:v>
      </x:c>
      <x:c r="E25" s="28" t="s">
        <x:v>37</x:v>
      </x:c>
      <x:c r="F25" s="29">
        <x:v>370</x:v>
      </x:c>
      <x:c r="G25" s="30"/>
      <x:c r="H25" s="31">
        <x:f ca="1">ROUND(F25*G25,2)</x:f>
      </x:c>
      <x:c r="I25" s="0"/>
      <x:c r="ZY25" s="0" t="s">
        <x:v>38</x:v>
      </x:c>
      <x:c r="ZZ25" s="18" t="s">
        <x:v>39</x:v>
      </x:c>
    </x:row>
    <x:row r="26" spans="1:9" ht="15" customHeight="1">
      <x:c r="A26" s="19" t="s">
        <x:v>40</x:v>
      </x:c>
      <x:c r="B26" s="20" t="s">
        <x:v>41</x:v>
      </x:c>
      <x:c r="C26" s="21"/>
      <x:c r="D26" s="22"/>
      <x:c r="E26" s="16"/>
      <x:c r="F26" s="16"/>
      <x:c r="G26" s="16"/>
      <x:c r="H26" s="17"/>
      <x:c r="I26" s="0"/>
    </x:row>
    <x:row r="27" spans="1:8" ht="15">
      <x:c r="A27" s="23"/>
      <x:c r="B27" s="24" t="s">
        <x:v>42</x:v>
      </x:c>
      <x:c r="D27" s="32">
        <x:v>27</x:v>
      </x:c>
      <x:c r="E27" s="16"/>
      <x:c r="F27" s="16"/>
      <x:c r="G27" s="16"/>
      <x:c r="H27" s="17"/>
      <x:c r="I27" s="0"/>
    </x:row>
    <x:row r="28" spans="1:8" ht="15">
      <x:c r="A28" s="23"/>
      <x:c r="B28" s="24" t="s">
        <x:v>43</x:v>
      </x:c>
      <x:c r="D28" s="32">
        <x:v>71</x:v>
      </x:c>
      <x:c r="E28" s="16"/>
      <x:c r="F28" s="16"/>
      <x:c r="G28" s="16"/>
      <x:c r="H28" s="17"/>
      <x:c r="I28" s="0"/>
    </x:row>
    <x:row r="29" spans="1:8" ht="15">
      <x:c r="A29" s="23"/>
      <x:c r="B29" s="24" t="s">
        <x:v>44</x:v>
      </x:c>
      <x:c r="D29" s="32">
        <x:v>71</x:v>
      </x:c>
      <x:c r="E29" s="16"/>
      <x:c r="F29" s="16"/>
      <x:c r="G29" s="16"/>
      <x:c r="H29" s="17"/>
      <x:c r="I29" s="0"/>
    </x:row>
    <x:row r="30" spans="1:8" ht="15">
      <x:c r="A30" s="23"/>
      <x:c r="B30" s="24" t="s">
        <x:v>45</x:v>
      </x:c>
      <x:c r="D30" s="32">
        <x:v>71</x:v>
      </x:c>
      <x:c r="E30" s="16"/>
      <x:c r="F30" s="16"/>
      <x:c r="G30" s="16"/>
      <x:c r="H30" s="17"/>
      <x:c r="I30" s="0"/>
    </x:row>
    <x:row r="31" spans="1:8" ht="15">
      <x:c r="A31" s="23"/>
      <x:c r="B31" s="24" t="s">
        <x:v>46</x:v>
      </x:c>
      <x:c r="D31" s="32">
        <x:v>40</x:v>
      </x:c>
      <x:c r="E31" s="16"/>
      <x:c r="F31" s="16"/>
      <x:c r="G31" s="16"/>
      <x:c r="H31" s="17"/>
      <x:c r="I31" s="0"/>
    </x:row>
    <x:row r="32" spans="1:11" ht="15">
      <x:c r="A32" s="23"/>
      <x:c r="B32" s="0"/>
      <x:c r="C32" s="26" t="s">
        <x:v>47</x:v>
      </x:c>
      <x:c r="D32" s="33">
        <x:v>280</x:v>
      </x:c>
      <x:c r="E32" s="28" t="s">
        <x:v>48</x:v>
      </x:c>
      <x:c r="F32" s="30">
        <x:v>280</x:v>
      </x:c>
      <x:c r="G32" s="30"/>
      <x:c r="H32" s="31">
        <x:f ca="1">ROUND(F32*G32,2)</x:f>
      </x:c>
      <x:c r="I32" s="0"/>
      <x:c r="ZY32" s="0" t="s">
        <x:v>49</x:v>
      </x:c>
      <x:c r="ZZ32" s="18" t="s">
        <x:v>50</x:v>
      </x:c>
    </x:row>
    <x:row r="33" spans="1:11" ht="30.684999999997487" customHeight="1">
      <x:c r="A33" s="12" t="s">
        <x:v>51</x:v>
      </x:c>
      <x:c r="B33" s="13" t="s">
        <x:v>52</x:v>
      </x:c>
      <x:c r="C33" s="14"/>
      <x:c r="D33" s="15"/>
      <x:c r="E33" s="16"/>
      <x:c r="F33" s="16"/>
      <x:c r="G33" s="16"/>
      <x:c r="H33" s="17"/>
      <x:c r="I33" s="0"/>
      <x:c r="ZY33" s="0" t="s">
        <x:v>53</x:v>
      </x:c>
      <x:c r="ZZ33" s="18"/>
    </x:row>
    <x:row r="34" spans="1:9" ht="15" customHeight="1">
      <x:c r="A34" s="19" t="s">
        <x:v>54</x:v>
      </x:c>
      <x:c r="B34" s="20" t="s">
        <x:v>55</x:v>
      </x:c>
      <x:c r="C34" s="21"/>
      <x:c r="D34" s="22"/>
      <x:c r="E34" s="16"/>
      <x:c r="F34" s="16"/>
      <x:c r="G34" s="16"/>
      <x:c r="H34" s="17"/>
      <x:c r="I34" s="0"/>
    </x:row>
    <x:row r="35" spans="1:10" ht="15">
      <x:c r="A35" s="23"/>
      <x:c r="B35" s="24" t="s">
        <x:v>56</x:v>
      </x:c>
      <x:c r="D35" s="25">
        <x:v>2</x:v>
      </x:c>
      <x:c r="E35" s="28" t="s">
        <x:v>57</x:v>
      </x:c>
      <x:c r="F35" s="29">
        <x:v>2</x:v>
      </x:c>
      <x:c r="G35" s="30"/>
      <x:c r="H35" s="31">
        <x:f ca="1">ROUND(F35*G35,2)</x:f>
      </x:c>
      <x:c r="I35" s="0"/>
      <x:c r="ZY35" s="0" t="s">
        <x:v>58</x:v>
      </x:c>
      <x:c r="ZZ35" s="18" t="s">
        <x:v>59</x:v>
      </x:c>
    </x:row>
    <x:row r="36" spans="1:11" ht="15" customHeight="1">
      <x:c r="A36" s="12" t="s">
        <x:v>60</x:v>
      </x:c>
      <x:c r="B36" s="13" t="s">
        <x:v>61</x:v>
      </x:c>
      <x:c r="C36" s="14"/>
      <x:c r="D36" s="15"/>
      <x:c r="E36" s="16"/>
      <x:c r="F36" s="16"/>
      <x:c r="G36" s="16"/>
      <x:c r="H36" s="17"/>
      <x:c r="I36" s="0"/>
      <x:c r="ZY36" s="0" t="s">
        <x:v>62</x:v>
      </x:c>
      <x:c r="ZZ36" s="18"/>
    </x:row>
    <x:row r="37" spans="1:9" ht="15" customHeight="1">
      <x:c r="A37" s="19" t="s">
        <x:v>63</x:v>
      </x:c>
      <x:c r="B37" s="20" t="s">
        <x:v>64</x:v>
      </x:c>
      <x:c r="C37" s="21"/>
      <x:c r="D37" s="22"/>
      <x:c r="E37" s="16"/>
      <x:c r="F37" s="16"/>
      <x:c r="G37" s="16"/>
      <x:c r="H37" s="17"/>
      <x:c r="I37" s="0"/>
    </x:row>
    <x:row r="38" spans="1:10" ht="15">
      <x:c r="A38" s="23"/>
      <x:c r="B38" s="24" t="s">
        <x:v>65</x:v>
      </x:c>
      <x:c r="D38" s="25">
        <x:v>1</x:v>
      </x:c>
      <x:c r="E38" s="28" t="s">
        <x:v>66</x:v>
      </x:c>
      <x:c r="F38" s="29">
        <x:v>1</x:v>
      </x:c>
      <x:c r="G38" s="30"/>
      <x:c r="H38" s="31">
        <x:f ca="1">ROUND(F38*G38,2)</x:f>
      </x:c>
      <x:c r="I38" s="0"/>
      <x:c r="ZY38" s="0" t="s">
        <x:v>67</x:v>
      </x:c>
      <x:c r="ZZ38" s="18" t="s">
        <x:v>68</x:v>
      </x:c>
    </x:row>
    <x:row r="39" spans="1:9" ht="15">
      <x:c r="A39" s="34"/>
      <x:c r="B39" s="35"/>
      <x:c r="C39" s="35"/>
      <x:c r="D39" s="36"/>
      <x:c r="E39" s="37"/>
      <x:c r="F39" s="37"/>
      <x:c r="G39" s="37"/>
      <x:c r="H39" s="38"/>
      <x:c r="I39" s="0"/>
    </x:row>
    <x:row r="40" spans="1:8" ht="15">
      <x:c r="A40" s="8"/>
      <x:c r="B40" s="8"/>
      <x:c r="C40" s="8"/>
      <x:c r="D40" s="8"/>
      <x:c r="E40" s="8"/>
      <x:c r="F40" s="8"/>
      <x:c r="G40" s="8"/>
      <x:c r="H40" s="8"/>
    </x:row>
    <x:row r="41" spans="1:5" ht="15">
      <x:c r="B41" s="39" t="s">
        <x:v>69</x:v>
      </x:c>
      <x:c r="C41" s="0"/>
      <x:c r="D41" s="0"/>
      <x:c r="H41" s="40">
        <x:f ca="1">SUBTOTAL(109,H4:H39)</x:f>
      </x:c>
      <x:c r="ZY41" s="0" t="s">
        <x:v>70</x:v>
      </x:c>
    </x:row>
    <x:row r="42" spans="1:4" ht="15">
      <x:c r="A42" s="41">
        <x:v>20</x:v>
      </x:c>
      <x:c r="B42" s="39">
        <x:f ca="1">CONCATENATE("Montant TVA (",A42,"%)")</x:f>
      </x:c>
      <x:c r="H42" s="40">
        <x:f ca="1">(H41*A42)/100</x:f>
      </x:c>
      <x:c r="ZY42" s="0" t="s">
        <x:v>71</x:v>
      </x:c>
    </x:row>
    <x:row r="43" spans="1:3" ht="15">
      <x:c r="B43" s="39" t="s">
        <x:v>72</x:v>
      </x:c>
      <x:c r="H43" s="40">
        <x:f ca="1">H41+H42</x:f>
      </x:c>
      <x:c r="ZY43" s="0" t="s">
        <x:v>73</x:v>
      </x:c>
    </x:row>
    <x:row r="44" spans="1:1" ht="15">
      <x:c r="H44" s="40"/>
    </x:row>
    <x:row r="45" spans="1:1" ht="15">
      <x:c r="H45" s="40"/>
    </x:row>
  </x:sheetData>
  <x:mergeCells count="11">
    <x:mergeCell ref="A1:H1"/>
    <x:mergeCell ref="B4:D4"/>
    <x:mergeCell ref="B5:D5"/>
    <x:mergeCell ref="B12:D12"/>
    <x:mergeCell ref="B19:D19"/>
    <x:mergeCell ref="B26:D26"/>
    <x:mergeCell ref="B33:D33"/>
    <x:mergeCell ref="B34:D34"/>
    <x:mergeCell ref="B36:D36"/>
    <x:mergeCell ref="B37:D37"/>
    <x:mergeCell ref="B41:D41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82264A-71C5-425C-8B81-98C4DEB18773}"/>
</file>

<file path=customXml/itemProps2.xml><?xml version="1.0" encoding="utf-8"?>
<ds:datastoreItem xmlns:ds="http://schemas.openxmlformats.org/officeDocument/2006/customXml" ds:itemID="{809C4275-9A42-4C8A-8E32-BC7C43202355}"/>
</file>

<file path=customXml/itemProps3.xml><?xml version="1.0" encoding="utf-8"?>
<ds:datastoreItem xmlns:ds="http://schemas.openxmlformats.org/officeDocument/2006/customXml" ds:itemID="{C9EC80FD-C639-4D66-9014-69EFC8904DA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N°09 MOBILIER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